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6003\"/>
    </mc:Choice>
  </mc:AlternateContent>
  <bookViews>
    <workbookView xWindow="0" yWindow="0" windowWidth="28800" windowHeight="12435"/>
  </bookViews>
  <sheets>
    <sheet name="ГТС 25-27" sheetId="1" r:id="rId1"/>
  </sheets>
  <externalReferences>
    <externalReference r:id="rId2"/>
  </externalReferences>
  <definedNames>
    <definedName name="вода01">'[1]2 подпр.'!$C$129</definedName>
    <definedName name="дом">'[1]3 подпр.'!$C$12</definedName>
    <definedName name="дом1">'[1]3 подпр.'!$C$17</definedName>
    <definedName name="дом2">'[1]3 подпр.'!$C$22</definedName>
    <definedName name="дом4">'[1]3 подпр.'!$C$27</definedName>
    <definedName name="лес001">'[1]4 подпр.'!$C$153</definedName>
    <definedName name="лес02">'[1]4 подпр.'!$C$161</definedName>
    <definedName name="лес11">'[1]4 подпр.'!$C$14</definedName>
    <definedName name="лес12">'[1]4 подпр.'!$C$20</definedName>
    <definedName name="лес13">'[1]4 подпр.'!$C$26</definedName>
    <definedName name="лес14">'[1]4 подпр.'!$C$31</definedName>
    <definedName name="лес15">'[1]4 подпр.'!$C$36</definedName>
    <definedName name="лес16">'[1]4 подпр.'!$C$41</definedName>
    <definedName name="лес17">'[1]4 подпр.'!$C$47</definedName>
    <definedName name="лес21">'[1]4 подпр.'!$C$65</definedName>
    <definedName name="лес22">'[1]4 подпр.'!$C$70</definedName>
    <definedName name="лес23">'[1]4 подпр.'!$C$75</definedName>
    <definedName name="лес24">'[1]4 подпр.'!$C$80</definedName>
    <definedName name="лес25">'[1]4 подпр.'!$C$85</definedName>
    <definedName name="лес26">'[1]4 подпр.'!$C$90</definedName>
    <definedName name="лес31">'[1]4 подпр.'!$C$127</definedName>
    <definedName name="лес32">'[1]4 подпр.'!$C$132</definedName>
    <definedName name="лес41">'[1]4 подпр.'!$C$139</definedName>
    <definedName name="лес42">'[1]4 подпр.'!$C$144</definedName>
    <definedName name="охрана13">'[1]1 подпр.'!$C$22</definedName>
    <definedName name="охрана14">'[1]1 подпр.'!$C$27</definedName>
    <definedName name="охрана15">'[1]1 подпр.'!$C$32</definedName>
    <definedName name="охрана16">'[1]1 подпр.'!$C$37</definedName>
    <definedName name="охрана17">'[1]1 подпр.'!$C$42</definedName>
    <definedName name="охрана18">'[1]1 подпр.'!$C$47</definedName>
    <definedName name="охрана21">'[1]1 подпр.'!$C$69</definedName>
    <definedName name="охрана22">'[1]1 подпр.'!$C$74</definedName>
    <definedName name="охрана23">'[1]1 подпр.'!$C$79</definedName>
    <definedName name="охрана24">'[1]1 подпр.'!$C$84</definedName>
    <definedName name="охрана31">'[1]1 подпр.'!$C$91</definedName>
    <definedName name="охрана41">'[1]1 подпр.'!$C$99</definedName>
    <definedName name="охрана42">'[1]1 подпр.'!$C$104</definedName>
    <definedName name="охрана43">'[1]1 подпр.'!$C$112</definedName>
    <definedName name="охрана44">'[1]1 подпр.'!$C$117</definedName>
    <definedName name="свалка01">'[1]5 подпр.'!$B$68</definedName>
    <definedName name="свалка02">'[1]5 подпр.'!$B$73</definedName>
    <definedName name="свалка04">'[1]5 подпр.'!$B$85</definedName>
    <definedName name="свалка14">'[1]5 подпр.'!$B$29</definedName>
    <definedName name="свалки11">'[1]5 подпр.'!$B$13</definedName>
    <definedName name="свалки12">'[1]5 подпр.'!$B$19</definedName>
    <definedName name="свалки13">'[1]5 подпр.'!$B$24</definedName>
  </definedNames>
  <calcPr calcId="162913"/>
</workbook>
</file>

<file path=xl/calcChain.xml><?xml version="1.0" encoding="utf-8"?>
<calcChain xmlns="http://schemas.openxmlformats.org/spreadsheetml/2006/main">
  <c r="K57" i="1" l="1"/>
  <c r="M15" i="1" l="1"/>
  <c r="M14" i="1"/>
  <c r="K56" i="1" l="1"/>
  <c r="O55" i="1"/>
  <c r="N55" i="1"/>
  <c r="M55" i="1"/>
  <c r="L55" i="1"/>
  <c r="L54" i="1"/>
  <c r="L53" i="1"/>
  <c r="O52" i="1"/>
  <c r="N52" i="1"/>
  <c r="M52" i="1"/>
  <c r="K51" i="1"/>
  <c r="K50" i="1"/>
  <c r="O49" i="1"/>
  <c r="N49" i="1"/>
  <c r="M49" i="1"/>
  <c r="L49" i="1"/>
  <c r="L48" i="1"/>
  <c r="L47" i="1"/>
  <c r="O46" i="1"/>
  <c r="N46" i="1"/>
  <c r="M46" i="1"/>
  <c r="K45" i="1"/>
  <c r="K44" i="1"/>
  <c r="O43" i="1"/>
  <c r="N43" i="1"/>
  <c r="M43" i="1"/>
  <c r="L43" i="1"/>
  <c r="L42" i="1"/>
  <c r="L41" i="1"/>
  <c r="O40" i="1"/>
  <c r="N40" i="1"/>
  <c r="M40" i="1"/>
  <c r="K39" i="1"/>
  <c r="K38" i="1"/>
  <c r="O37" i="1"/>
  <c r="N37" i="1"/>
  <c r="M37" i="1"/>
  <c r="L37" i="1"/>
  <c r="L36" i="1"/>
  <c r="K36" i="1" s="1"/>
  <c r="L35" i="1"/>
  <c r="K35" i="1" s="1"/>
  <c r="O34" i="1"/>
  <c r="N34" i="1"/>
  <c r="M34" i="1"/>
  <c r="K33" i="1"/>
  <c r="K32" i="1"/>
  <c r="O31" i="1"/>
  <c r="N31" i="1"/>
  <c r="M31" i="1"/>
  <c r="L31" i="1"/>
  <c r="L30" i="1"/>
  <c r="K30" i="1" s="1"/>
  <c r="L29" i="1"/>
  <c r="K29" i="1" s="1"/>
  <c r="O28" i="1"/>
  <c r="N28" i="1"/>
  <c r="M28" i="1"/>
  <c r="K27" i="1"/>
  <c r="K26" i="1"/>
  <c r="O25" i="1"/>
  <c r="N25" i="1"/>
  <c r="M25" i="1"/>
  <c r="L25" i="1"/>
  <c r="L24" i="1"/>
  <c r="K24" i="1" s="1"/>
  <c r="L23" i="1"/>
  <c r="K23" i="1" s="1"/>
  <c r="O22" i="1"/>
  <c r="M22" i="1"/>
  <c r="K21" i="1"/>
  <c r="K20" i="1"/>
  <c r="O19" i="1"/>
  <c r="N19" i="1"/>
  <c r="M19" i="1"/>
  <c r="L19" i="1"/>
  <c r="L18" i="1"/>
  <c r="L17" i="1"/>
  <c r="O16" i="1"/>
  <c r="N16" i="1"/>
  <c r="M16" i="1"/>
  <c r="L40" i="1" l="1"/>
  <c r="L28" i="1"/>
  <c r="M13" i="1"/>
  <c r="K55" i="1"/>
  <c r="L52" i="1"/>
  <c r="K52" i="1" s="1"/>
  <c r="H52" i="1" s="1"/>
  <c r="K40" i="1"/>
  <c r="H40" i="1" s="1"/>
  <c r="L14" i="1"/>
  <c r="K14" i="1" s="1"/>
  <c r="K18" i="1"/>
  <c r="L15" i="1"/>
  <c r="K37" i="1"/>
  <c r="K31" i="1"/>
  <c r="L22" i="1"/>
  <c r="K25" i="1"/>
  <c r="K49" i="1"/>
  <c r="L16" i="1"/>
  <c r="K16" i="1" s="1"/>
  <c r="H16" i="1" s="1"/>
  <c r="K43" i="1"/>
  <c r="K28" i="1"/>
  <c r="H28" i="1" s="1"/>
  <c r="L34" i="1"/>
  <c r="K34" i="1" s="1"/>
  <c r="H34" i="1" s="1"/>
  <c r="K42" i="1"/>
  <c r="K48" i="1"/>
  <c r="K53" i="1"/>
  <c r="K54" i="1"/>
  <c r="K19" i="1"/>
  <c r="K47" i="1"/>
  <c r="L46" i="1"/>
  <c r="K17" i="1"/>
  <c r="K41" i="1"/>
  <c r="K22" i="1" l="1"/>
  <c r="H22" i="1" s="1"/>
  <c r="L13" i="1"/>
  <c r="K46" i="1"/>
  <c r="H46" i="1" s="1"/>
  <c r="K15" i="1" l="1"/>
  <c r="K13" i="1"/>
</calcChain>
</file>

<file path=xl/sharedStrings.xml><?xml version="1.0" encoding="utf-8"?>
<sst xmlns="http://schemas.openxmlformats.org/spreadsheetml/2006/main" count="139" uniqueCount="41">
  <si>
    <t>№ п/п</t>
  </si>
  <si>
    <t>Характеристика объекта (длина плотины по гребню,м)</t>
  </si>
  <si>
    <t xml:space="preserve">Виды работ в соответствии с классификатором </t>
  </si>
  <si>
    <t>Сроки проведения работ</t>
  </si>
  <si>
    <t>Открытие объекта/завершение работ</t>
  </si>
  <si>
    <t xml:space="preserve">Предельная стоимость объекта капитального строительства/работ
 (тыс. руб.)
</t>
  </si>
  <si>
    <t>Профинансировано на 01.01.2025 (тыс. руб.)</t>
  </si>
  <si>
    <t>Источники финансирования</t>
  </si>
  <si>
    <t xml:space="preserve">Финансирование, в том числе распределение субсидий 
из бюджета Московской области (тыс. руб.)
</t>
  </si>
  <si>
    <t xml:space="preserve">Остаток сметной стоимости 
до ввода 
в эксплуатацию объекта капитального строительства/ 
до завершения работ
 (тыс.руб.)
</t>
  </si>
  <si>
    <t>Всего</t>
  </si>
  <si>
    <t>2025  год</t>
  </si>
  <si>
    <t xml:space="preserve">2026  год </t>
  </si>
  <si>
    <t>2027  год</t>
  </si>
  <si>
    <t>х</t>
  </si>
  <si>
    <t>Итого по объекту:</t>
  </si>
  <si>
    <t>Средства бюджета Московской области</t>
  </si>
  <si>
    <t>Капитальный ремонт (в т.ч. проектные и изыскательские работы)</t>
  </si>
  <si>
    <t>01.07.2025-09.10.2026</t>
  </si>
  <si>
    <t>в том числе: проектные и изыскательские работы</t>
  </si>
  <si>
    <t>городской округ Домодедово Московской области</t>
  </si>
  <si>
    <t>1.</t>
  </si>
  <si>
    <t>1.2.</t>
  </si>
  <si>
    <t>1.3.</t>
  </si>
  <si>
    <t>1.4.</t>
  </si>
  <si>
    <t>1.5.</t>
  </si>
  <si>
    <t>1.6.</t>
  </si>
  <si>
    <t>1.7.</t>
  </si>
  <si>
    <t>Средства бюджета городского округа Домодедово</t>
  </si>
  <si>
    <t>1.1.</t>
  </si>
  <si>
    <t>Плотина пруда на р. Гнилуша д. Проводы               г.о. Домодедово Московской области, кадастровый номер объекта недвижимости 50:28:0000000:54703</t>
  </si>
  <si>
    <t>Плотина пруда №2 на ручье б/н - притоке р. Сушки д. Красное г.о. Домодедово Московской области, кадастровый номер объекта недвижимости 50:28:0110150:3056</t>
  </si>
  <si>
    <t>Плотина нижнего пруда на р. Речица  с. Вельяминово г.о. Домодедово Московской области, кадастровый номер объекта недвижимости 50:28:0110328:598</t>
  </si>
  <si>
    <t>Плотина пруда на ручье без названия - приток р. Злодейка  д. Курганье г.о. Домодедово Московской области, кадастровый номер объекта недвижимости 50:28:0110150:3120</t>
  </si>
  <si>
    <t>Плотина пруда на ручье без названия                        д. Ляхово г.о. Домодедово Московской области, кадастровый номер объекта недвижимости 50:28:0000000:54709</t>
  </si>
  <si>
    <t>Плотина №1 на р. Сушке д. Красное                       г.о.  Домодедово Московской области,  кадастровый номер объекта недвижимости 50:28:0000000:51623</t>
  </si>
  <si>
    <t>Плотина пруда на ручье без названия мкрн. Востряково г. Домодедово, г.о. Домодедово Московской области, кадастровый номер объекта недвижимости 50:28:0000000:54708</t>
  </si>
  <si>
    <t xml:space="preserve">Наименование главного распределителя средств бюджета городского округа Домодедово </t>
  </si>
  <si>
    <t xml:space="preserve">отдел агрокомплекса и экологии Администрации городского округа Домодедово </t>
  </si>
  <si>
    <t>Наименование объекта, сведения о регистрации права собственности</t>
  </si>
  <si>
    <t>««8.2.  Адресный перечень объектов муниципальной собственности городского округа Домодедово, финансирование которых предусмотрено
мероприятием 01.03. «Капитальный ремонт гидротехнических сооружений, находящихся в муниципальной собственности, в том числе разработка проектной документации» Подпрограммы II «Развитие водохозяйственного комплекса» муниципальной программы «Экология и окружающая среда»»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</si>
</sst>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0" fillId="2" borderId="0" xfId="0" applyFill="1"/>
    <xf numFmtId="0" fontId="3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3" fontId="3" fillId="2" borderId="1" xfId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14" fontId="3" fillId="2" borderId="2" xfId="0" applyNumberFormat="1" applyFont="1" applyFill="1" applyBorder="1" applyAlignment="1">
      <alignment horizontal="center" vertical="top" wrapText="1"/>
    </xf>
    <xf numFmtId="14" fontId="3" fillId="2" borderId="5" xfId="0" applyNumberFormat="1" applyFont="1" applyFill="1" applyBorder="1" applyAlignment="1">
      <alignment horizontal="center" vertical="top" wrapText="1"/>
    </xf>
    <xf numFmtId="14" fontId="3" fillId="2" borderId="6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4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kinDU/Downloads/Telegram%20Desktop/&#1043;&#1055;%202025-2030_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оказатели"/>
      <sheetName val="методика"/>
      <sheetName val="методика результатов"/>
      <sheetName val="1 подпр."/>
      <sheetName val="2 подпр."/>
      <sheetName val="ЖКХ"/>
      <sheetName val="ГТС Новый"/>
      <sheetName val="ГТС"/>
      <sheetName val="ГТС 25-27"/>
      <sheetName val="реконструкция"/>
      <sheetName val="реки"/>
      <sheetName val="Пруды нов.ф"/>
      <sheetName val="пруды 2023"/>
      <sheetName val="!!! Пруды в ГП"/>
      <sheetName val="!!!пруды 2024"/>
      <sheetName val="пруды госы 2023"/>
      <sheetName val="Очистка рек 2024"/>
      <sheetName val="Очистка реки"/>
      <sheetName val="3 подпр."/>
      <sheetName val="4 подпр."/>
      <sheetName val="5 подпр."/>
      <sheetName val="ТКО"/>
      <sheetName val="ПСД"/>
      <sheetName val=" ГП Зах.новый"/>
      <sheetName val="Захоронение"/>
      <sheetName val="свалки"/>
      <sheetName val="6 подпр."/>
      <sheetName val="Лист1"/>
      <sheetName val="Лист2"/>
    </sheetNames>
    <sheetDataSet>
      <sheetData sheetId="0"/>
      <sheetData sheetId="1"/>
      <sheetData sheetId="2"/>
      <sheetData sheetId="3"/>
      <sheetData sheetId="4">
        <row r="22">
          <cell r="C22" t="str">
            <v xml:space="preserve">Результат 1. 
Проведена государственная экологическая экспертиза объектов регионального уровня, ед.
</v>
          </cell>
        </row>
        <row r="27">
          <cell r="C27" t="str">
            <v xml:space="preserve">Результат 1.
Проведена государственная экологическая экспертиза объектов федерального уровня, ед.
</v>
          </cell>
        </row>
        <row r="32">
          <cell r="C32" t="str">
            <v xml:space="preserve">Результат 1.
В отношении источников питьевого и хозяйственно-бытового водоснабжения установлены границы ЗСО, ед.
</v>
          </cell>
        </row>
        <row r="37">
          <cell r="C37" t="str">
            <v xml:space="preserve">Результат 1.
Представлены отчеты по результатам проводимых лабораторных исследований физико-химических и иных параметров окружающей среды, гранулометрических и маркшейдерских исследований , процент
</v>
          </cell>
        </row>
        <row r="42">
          <cell r="C42" t="str">
            <v xml:space="preserve">Результат 1.
Представлены отчеты о результатах экологического мониторинга, ед.
</v>
          </cell>
        </row>
        <row r="47">
          <cell r="C47" t="str">
            <v xml:space="preserve">Результат 1.
Приобретены беспилотные летательные аппараты фото и видеонаблюдения, шт.
</v>
          </cell>
        </row>
        <row r="69">
          <cell r="C69" t="str">
            <v>Результат 1.
Установлены аншлаги на границах ООПТ, шт.</v>
          </cell>
        </row>
        <row r="74">
          <cell r="C74" t="str">
            <v xml:space="preserve">Результат 1.
Представлены отчеты, содержащие материалы комплексного экологического обследования,  для организации особо охраняемых природных территорий, ед.
</v>
          </cell>
        </row>
        <row r="79">
          <cell r="C79" t="str">
            <v xml:space="preserve">Результат 1.
Организованы экологические тропы на ООПТ,ед.
</v>
          </cell>
        </row>
        <row r="84">
          <cell r="C84" t="str">
            <v>Результат 1.
Проведена инвентаризация особо охраняемых природных территорий, ед.</v>
          </cell>
        </row>
        <row r="91">
          <cell r="C91" t="str">
            <v xml:space="preserve">Результат 1.
Проведены экологические мероприятия, ед.
</v>
          </cell>
        </row>
        <row r="99">
          <cell r="C99" t="str">
            <v xml:space="preserve">Результат 1.
Места обитания/ произрастания охраняемых видов животных/ растений зафиксированы и включены в Банк данных по объектам животного и растительного мира, занесенным в Красную книгу Московской области, ед.
</v>
          </cell>
        </row>
        <row r="104">
          <cell r="C104" t="str">
            <v>Результат 1.
Установлены информационные аншлаги о редких видах животных, обитающих в ООПТ, ед.</v>
          </cell>
        </row>
        <row r="112">
          <cell r="C112" t="str">
            <v xml:space="preserve">Результат 1.
В отношении водных объектов  рыбохозяйственного значения
выполнены работы по очистке береговой полосы от мусора,ед.
</v>
          </cell>
        </row>
        <row r="117">
          <cell r="C117" t="str">
            <v xml:space="preserve">Результат 1.
Проведены мероприятия по охране и воспроизводству в отношении видов животного мира, занесенных в Красную книгу Российской Федерации, ед.
</v>
          </cell>
        </row>
      </sheetData>
      <sheetData sheetId="5">
        <row r="129">
          <cell r="C129" t="str">
            <v>Результат 1.
Выполнены работы по расчистке  водных объектов (рек),
шт.***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C12" t="str">
            <v xml:space="preserve">Результат 1.
Проведено обследование радиационной обстановки территорий муниципальных образований, га
</v>
          </cell>
        </row>
        <row r="17">
          <cell r="C17" t="str">
            <v>Результат 1.
Проведено обследование радиационной обстановки основных автомагистралей Московской области и подъездных путей организаций, работающих с источниками радиоактивного излучения, км</v>
          </cell>
        </row>
        <row r="22">
          <cell r="C22" t="str">
            <v>Результат 1.
Выполнены отборы проб в местах расположения ядерных и радиационно опасных объектов Московской области, ед.</v>
          </cell>
        </row>
        <row r="27">
          <cell r="C27" t="str">
            <v>Результат 1.
Представлены отчеты по итогам анализа и обработки сведений об обороте источников ионизирующих излучений в организациях, находящихся на территории Московской области, ед.</v>
          </cell>
        </row>
      </sheetData>
      <sheetData sheetId="20">
        <row r="14">
          <cell r="C14" t="str">
            <v xml:space="preserve">Результат 1.
Осуществлено наземное патрулирование лесов, км
</v>
          </cell>
        </row>
        <row r="20">
          <cell r="C20" t="str">
            <v xml:space="preserve">Результат 1.
Выполнена санитарная выборочная рубка, га
</v>
          </cell>
        </row>
        <row r="26">
          <cell r="C26" t="str">
            <v xml:space="preserve">Результат 1.
Выполнены рубки осветления, проводимые в целях ухода за лесами (осветление, прочистка), га
</v>
          </cell>
        </row>
        <row r="31">
          <cell r="C31" t="str">
            <v>Результат 1.
Выполнены работы по ликвидации борщевика Сосновского, га</v>
          </cell>
        </row>
        <row r="36">
          <cell r="C36" t="str">
            <v>Результат 1.
Представлен отчет по итогам мониторинга  коэффициента баланса СО² на территории охраняемых природных территорий регионального значения Московской области, ед.</v>
          </cell>
        </row>
        <row r="41">
          <cell r="C41" t="str">
            <v xml:space="preserve">Результат 1.
Ликвидированы отходы на лесных участках в составе земель лесного фонда, куб. м
</v>
          </cell>
        </row>
        <row r="47">
          <cell r="C47" t="str">
            <v>Результат 1.
Осуществлены выезды в целях   патрулирования территорий, ед.</v>
          </cell>
        </row>
        <row r="65">
          <cell r="C65" t="str">
            <v xml:space="preserve">Результат 1.
Поддержание работоспособности видеокомплексов и инфраструктурное развитие системы, шт.
</v>
          </cell>
        </row>
        <row r="70">
          <cell r="C70" t="str">
            <v>Результат 1.
Выполнен капитальный ремонт лесопожарных станций (в том числе, разработана ПСД) и/или приобретены быстровозводимые модульные конструкции лесопожарных станций, ед.</v>
          </cell>
        </row>
        <row r="75">
          <cell r="C75" t="str">
            <v xml:space="preserve">Результат 1.
Выполнены работы по ограждению лесных питомников, ед.
</v>
          </cell>
        </row>
        <row r="80">
          <cell r="C80" t="str">
            <v xml:space="preserve">Результат 1.
Застрахованы сотрудники, чел.
</v>
          </cell>
        </row>
        <row r="85">
          <cell r="C85" t="str">
            <v>Результат 1.
Выполнены работы по проектированию (изменению) границ лесопарковых зон, га</v>
          </cell>
        </row>
        <row r="90">
          <cell r="C90" t="str">
            <v>Результат 1.
Выполнен капитальный ремонт зданий и сооружений участковых лесничеств, ед.</v>
          </cell>
        </row>
        <row r="127">
          <cell r="C127" t="str">
            <v xml:space="preserve">Результат 1.
Награждены победители и призеры слетов, конкурсов, выставок, чел.
</v>
          </cell>
        </row>
        <row r="132">
          <cell r="C132" t="str">
            <v>Результат 1.
Выплачены стипендии студентам по целевому обучению, чел.</v>
          </cell>
        </row>
        <row r="139">
          <cell r="C139" t="str">
            <v xml:space="preserve">Результат 1.
Проведены акции и мероприятия, посвященные профессиональным праздникам, ед.
</v>
          </cell>
        </row>
        <row r="144">
          <cell r="C144" t="str">
            <v xml:space="preserve">Результат 1.
Проведены конкурсы, ед.
</v>
          </cell>
        </row>
        <row r="153">
          <cell r="C153" t="str">
            <v xml:space="preserve">Результат 1.
Проведены лесоводственные уходы за лесными культурами в целях предотвращения зарастания поверхности почвы сорной травянистой и древесно-кустарниковой растительностью, га
</v>
          </cell>
        </row>
        <row r="161">
          <cell r="C161" t="str">
            <v xml:space="preserve">Результат 1.
Сформирован запас лесных семян для лесовосстановления, кг
</v>
          </cell>
        </row>
      </sheetData>
      <sheetData sheetId="21">
        <row r="13">
          <cell r="B13" t="str">
            <v xml:space="preserve">Результат 1.
Сформированы аналитические материалы (досье) о соблюдении правил перемещения отходов строительства, сноса зданий и сооружений и грунтов, тыс. шт.
</v>
          </cell>
        </row>
        <row r="19">
          <cell r="B19" t="str">
            <v xml:space="preserve">Результат 1.
Разработана проектная документация на рекультивацию полигонов твердых коммунальных отходов и нарушенных земель, ед.
</v>
          </cell>
        </row>
        <row r="24">
          <cell r="B24" t="str">
            <v xml:space="preserve">Результат 1.
Выполнены работы/оказаны услуги  по вывозу, утилизации и/или обезвреживанию фильтрата, сбору и утилизации свалочного газа с полигона ТКО «Ядрово», процент
</v>
          </cell>
        </row>
        <row r="29">
          <cell r="B29" t="str">
            <v xml:space="preserve">Результат 1.
Представлены отчеты по итогам мониторинга хода работ по рекультивации полигонов ТКО, ед. 
</v>
          </cell>
        </row>
        <row r="68">
          <cell r="B68" t="str">
            <v xml:space="preserve">Результат 1.
Ликвидированы наиболее опасные объекты накопленного экологического вреда окружающей среде, ед.
</v>
          </cell>
        </row>
        <row r="73">
          <cell r="B73" t="str">
            <v xml:space="preserve">Результат 1.
Ликвидированы несанкционированные свалки, ед.
</v>
          </cell>
        </row>
        <row r="85">
          <cell r="B85" t="str">
            <v xml:space="preserve">Результат 1.
Рекультивирована свалка твердых коммунальных отходов вблизи д. «Поварово»,ед.
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1:P57"/>
  <sheetViews>
    <sheetView tabSelected="1" zoomScale="85" zoomScaleNormal="85" workbookViewId="0">
      <selection activeCell="B3" sqref="B3:O7"/>
    </sheetView>
  </sheetViews>
  <sheetFormatPr defaultRowHeight="15" x14ac:dyDescent="0.25"/>
  <cols>
    <col min="2" max="2" width="6.140625" customWidth="1"/>
    <col min="3" max="3" width="37" customWidth="1"/>
    <col min="4" max="4" width="16" customWidth="1"/>
    <col min="5" max="5" width="17" customWidth="1"/>
    <col min="6" max="6" width="22.85546875" customWidth="1"/>
    <col min="7" max="7" width="13.5703125" customWidth="1"/>
    <col min="8" max="8" width="11.85546875" customWidth="1"/>
    <col min="9" max="9" width="15" customWidth="1"/>
    <col min="10" max="10" width="27" customWidth="1"/>
    <col min="11" max="11" width="16.28515625" customWidth="1"/>
    <col min="12" max="12" width="15.85546875" customWidth="1"/>
    <col min="13" max="13" width="13.28515625" customWidth="1"/>
    <col min="14" max="14" width="14.85546875" customWidth="1"/>
    <col min="16" max="16" width="11.28515625" customWidth="1"/>
  </cols>
  <sheetData>
    <row r="1" spans="2:16" ht="15.75" x14ac:dyDescent="0.25">
      <c r="N1" s="13"/>
      <c r="O1" s="12"/>
      <c r="P1" s="13"/>
    </row>
    <row r="2" spans="2:16" ht="15.75" x14ac:dyDescent="0.25">
      <c r="O2" s="12"/>
      <c r="P2" s="11"/>
    </row>
    <row r="3" spans="2:16" ht="15.75" customHeight="1" x14ac:dyDescent="0.25">
      <c r="B3" s="40" t="s">
        <v>40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6" ht="15" customHeight="1" x14ac:dyDescent="0.2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2:16" ht="15" customHeight="1" x14ac:dyDescent="0.25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2:16" ht="15" customHeight="1" x14ac:dyDescent="0.25"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2:16" ht="15" customHeight="1" x14ac:dyDescent="0.25"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</row>
    <row r="9" spans="2:16" ht="26.25" customHeight="1" x14ac:dyDescent="0.25">
      <c r="B9" s="34" t="s">
        <v>0</v>
      </c>
      <c r="C9" s="37" t="s">
        <v>39</v>
      </c>
      <c r="D9" s="37" t="s">
        <v>1</v>
      </c>
      <c r="E9" s="37" t="s">
        <v>2</v>
      </c>
      <c r="F9" s="37" t="s">
        <v>3</v>
      </c>
      <c r="G9" s="37" t="s">
        <v>4</v>
      </c>
      <c r="H9" s="37" t="s">
        <v>5</v>
      </c>
      <c r="I9" s="41" t="s">
        <v>6</v>
      </c>
      <c r="J9" s="34" t="s">
        <v>7</v>
      </c>
      <c r="K9" s="35" t="s">
        <v>8</v>
      </c>
      <c r="L9" s="36"/>
      <c r="M9" s="36"/>
      <c r="N9" s="36"/>
      <c r="O9" s="34" t="s">
        <v>9</v>
      </c>
      <c r="P9" s="34" t="s">
        <v>37</v>
      </c>
    </row>
    <row r="10" spans="2:16" ht="31.5" customHeight="1" x14ac:dyDescent="0.25">
      <c r="B10" s="34"/>
      <c r="C10" s="39"/>
      <c r="D10" s="39"/>
      <c r="E10" s="39"/>
      <c r="F10" s="39"/>
      <c r="G10" s="39"/>
      <c r="H10" s="39"/>
      <c r="I10" s="41"/>
      <c r="J10" s="34"/>
      <c r="K10" s="34" t="s">
        <v>10</v>
      </c>
      <c r="L10" s="37" t="s">
        <v>11</v>
      </c>
      <c r="M10" s="37" t="s">
        <v>12</v>
      </c>
      <c r="N10" s="37" t="s">
        <v>13</v>
      </c>
      <c r="O10" s="34"/>
      <c r="P10" s="34"/>
    </row>
    <row r="11" spans="2:16" ht="147" customHeight="1" x14ac:dyDescent="0.25">
      <c r="B11" s="34"/>
      <c r="C11" s="38"/>
      <c r="D11" s="38"/>
      <c r="E11" s="38"/>
      <c r="F11" s="38"/>
      <c r="G11" s="38"/>
      <c r="H11" s="38"/>
      <c r="I11" s="41"/>
      <c r="J11" s="34"/>
      <c r="K11" s="34"/>
      <c r="L11" s="38"/>
      <c r="M11" s="38"/>
      <c r="N11" s="38"/>
      <c r="O11" s="34"/>
      <c r="P11" s="34"/>
    </row>
    <row r="12" spans="2:16" ht="15" customHeight="1" x14ac:dyDescent="0.25">
      <c r="B12" s="2">
        <v>1</v>
      </c>
      <c r="C12" s="2">
        <v>2</v>
      </c>
      <c r="D12" s="2"/>
      <c r="E12" s="2">
        <v>3</v>
      </c>
      <c r="F12" s="2">
        <v>4</v>
      </c>
      <c r="G12" s="3">
        <v>5</v>
      </c>
      <c r="H12" s="3">
        <v>6</v>
      </c>
      <c r="I12" s="3">
        <v>7</v>
      </c>
      <c r="J12" s="2">
        <v>8</v>
      </c>
      <c r="K12" s="2">
        <v>9</v>
      </c>
      <c r="L12" s="3">
        <v>10</v>
      </c>
      <c r="M12" s="3">
        <v>11</v>
      </c>
      <c r="N12" s="2">
        <v>12</v>
      </c>
      <c r="O12" s="2">
        <v>16</v>
      </c>
      <c r="P12" s="37" t="s">
        <v>38</v>
      </c>
    </row>
    <row r="13" spans="2:16" ht="20.25" customHeight="1" x14ac:dyDescent="0.25">
      <c r="B13" s="14" t="s">
        <v>21</v>
      </c>
      <c r="C13" s="19" t="s">
        <v>20</v>
      </c>
      <c r="D13" s="4"/>
      <c r="E13" s="22" t="s">
        <v>14</v>
      </c>
      <c r="F13" s="22" t="s">
        <v>14</v>
      </c>
      <c r="G13" s="22" t="s">
        <v>14</v>
      </c>
      <c r="H13" s="28" t="s">
        <v>14</v>
      </c>
      <c r="I13" s="5">
        <v>0</v>
      </c>
      <c r="J13" s="6" t="s">
        <v>15</v>
      </c>
      <c r="K13" s="7">
        <f>SUM(L13:O13)</f>
        <v>631707</v>
      </c>
      <c r="L13" s="8">
        <f t="shared" ref="L13:M15" si="0">L16+L22+L28+L34+L40+L46+L52</f>
        <v>68269</v>
      </c>
      <c r="M13" s="8">
        <f t="shared" si="0"/>
        <v>563438</v>
      </c>
      <c r="N13" s="8">
        <v>0</v>
      </c>
      <c r="O13" s="8">
        <v>0</v>
      </c>
      <c r="P13" s="39"/>
    </row>
    <row r="14" spans="2:16" ht="24" x14ac:dyDescent="0.25">
      <c r="B14" s="15"/>
      <c r="C14" s="20"/>
      <c r="D14" s="9"/>
      <c r="E14" s="23"/>
      <c r="F14" s="23"/>
      <c r="G14" s="23"/>
      <c r="H14" s="29"/>
      <c r="I14" s="5">
        <v>0</v>
      </c>
      <c r="J14" s="6" t="s">
        <v>16</v>
      </c>
      <c r="K14" s="7">
        <f t="shared" ref="K14:K56" si="1">SUM(L14:N14)</f>
        <v>407446</v>
      </c>
      <c r="L14" s="8">
        <f t="shared" si="0"/>
        <v>44031</v>
      </c>
      <c r="M14" s="8">
        <f t="shared" si="0"/>
        <v>363415</v>
      </c>
      <c r="N14" s="8">
        <v>0</v>
      </c>
      <c r="O14" s="8">
        <v>0</v>
      </c>
      <c r="P14" s="39"/>
    </row>
    <row r="15" spans="2:16" ht="24" x14ac:dyDescent="0.25">
      <c r="B15" s="16"/>
      <c r="C15" s="21"/>
      <c r="D15" s="10"/>
      <c r="E15" s="24"/>
      <c r="F15" s="24"/>
      <c r="G15" s="24"/>
      <c r="H15" s="30"/>
      <c r="I15" s="5">
        <v>0</v>
      </c>
      <c r="J15" s="6" t="s">
        <v>28</v>
      </c>
      <c r="K15" s="7">
        <f t="shared" si="1"/>
        <v>224261</v>
      </c>
      <c r="L15" s="8">
        <f t="shared" si="0"/>
        <v>24238</v>
      </c>
      <c r="M15" s="8">
        <f t="shared" si="0"/>
        <v>200023</v>
      </c>
      <c r="N15" s="8">
        <v>0</v>
      </c>
      <c r="O15" s="8">
        <v>0</v>
      </c>
      <c r="P15" s="39"/>
    </row>
    <row r="16" spans="2:16" s="1" customFormat="1" ht="21" customHeight="1" x14ac:dyDescent="0.25">
      <c r="B16" s="14" t="s">
        <v>29</v>
      </c>
      <c r="C16" s="19" t="s">
        <v>30</v>
      </c>
      <c r="D16" s="22">
        <v>320</v>
      </c>
      <c r="E16" s="19" t="s">
        <v>17</v>
      </c>
      <c r="F16" s="22" t="s">
        <v>18</v>
      </c>
      <c r="G16" s="25">
        <v>46347</v>
      </c>
      <c r="H16" s="28">
        <f>K16+I16</f>
        <v>59325</v>
      </c>
      <c r="I16" s="5">
        <v>0</v>
      </c>
      <c r="J16" s="6" t="s">
        <v>15</v>
      </c>
      <c r="K16" s="7">
        <f t="shared" si="1"/>
        <v>59325</v>
      </c>
      <c r="L16" s="8">
        <f>L17+L18</f>
        <v>4816</v>
      </c>
      <c r="M16" s="8">
        <f>M17+M18</f>
        <v>54509</v>
      </c>
      <c r="N16" s="8">
        <f>N17+N18</f>
        <v>0</v>
      </c>
      <c r="O16" s="8">
        <f>O17+O18</f>
        <v>0</v>
      </c>
      <c r="P16" s="39"/>
    </row>
    <row r="17" spans="2:16" s="1" customFormat="1" ht="30" customHeight="1" x14ac:dyDescent="0.25">
      <c r="B17" s="15"/>
      <c r="C17" s="20"/>
      <c r="D17" s="23"/>
      <c r="E17" s="20"/>
      <c r="F17" s="23"/>
      <c r="G17" s="26"/>
      <c r="H17" s="29"/>
      <c r="I17" s="5">
        <v>0</v>
      </c>
      <c r="J17" s="6" t="s">
        <v>16</v>
      </c>
      <c r="K17" s="7">
        <f t="shared" si="1"/>
        <v>38264</v>
      </c>
      <c r="L17" s="8">
        <f>L20</f>
        <v>3106</v>
      </c>
      <c r="M17" s="8">
        <v>35158</v>
      </c>
      <c r="N17" s="8">
        <v>0</v>
      </c>
      <c r="O17" s="8">
        <v>0</v>
      </c>
      <c r="P17" s="39"/>
    </row>
    <row r="18" spans="2:16" s="1" customFormat="1" ht="31.5" customHeight="1" x14ac:dyDescent="0.25">
      <c r="B18" s="15"/>
      <c r="C18" s="21"/>
      <c r="D18" s="23"/>
      <c r="E18" s="21"/>
      <c r="F18" s="24"/>
      <c r="G18" s="27"/>
      <c r="H18" s="30"/>
      <c r="I18" s="5">
        <v>0</v>
      </c>
      <c r="J18" s="6" t="s">
        <v>28</v>
      </c>
      <c r="K18" s="7">
        <f t="shared" si="1"/>
        <v>21061</v>
      </c>
      <c r="L18" s="8">
        <f>L21</f>
        <v>1710</v>
      </c>
      <c r="M18" s="8">
        <v>19351</v>
      </c>
      <c r="N18" s="8">
        <v>0</v>
      </c>
      <c r="O18" s="8">
        <v>0</v>
      </c>
      <c r="P18" s="39"/>
    </row>
    <row r="19" spans="2:16" s="1" customFormat="1" ht="18" customHeight="1" x14ac:dyDescent="0.25">
      <c r="B19" s="15"/>
      <c r="C19" s="22" t="s">
        <v>14</v>
      </c>
      <c r="D19" s="18" t="s">
        <v>14</v>
      </c>
      <c r="E19" s="19" t="s">
        <v>19</v>
      </c>
      <c r="F19" s="22" t="s">
        <v>14</v>
      </c>
      <c r="G19" s="22" t="s">
        <v>14</v>
      </c>
      <c r="H19" s="28" t="s">
        <v>14</v>
      </c>
      <c r="I19" s="5">
        <v>0</v>
      </c>
      <c r="J19" s="6" t="s">
        <v>15</v>
      </c>
      <c r="K19" s="7">
        <f t="shared" si="1"/>
        <v>4816</v>
      </c>
      <c r="L19" s="8">
        <f>L20+L21</f>
        <v>4816</v>
      </c>
      <c r="M19" s="8">
        <f>M20+M21</f>
        <v>0</v>
      </c>
      <c r="N19" s="8">
        <f>N20+N21</f>
        <v>0</v>
      </c>
      <c r="O19" s="8">
        <f>O20+O21</f>
        <v>0</v>
      </c>
      <c r="P19" s="39"/>
    </row>
    <row r="20" spans="2:16" s="1" customFormat="1" ht="24" x14ac:dyDescent="0.25">
      <c r="B20" s="15"/>
      <c r="C20" s="23"/>
      <c r="D20" s="18"/>
      <c r="E20" s="20"/>
      <c r="F20" s="23"/>
      <c r="G20" s="23"/>
      <c r="H20" s="29"/>
      <c r="I20" s="5">
        <v>0</v>
      </c>
      <c r="J20" s="6" t="s">
        <v>16</v>
      </c>
      <c r="K20" s="7">
        <f t="shared" si="1"/>
        <v>3106</v>
      </c>
      <c r="L20" s="8">
        <v>3106</v>
      </c>
      <c r="M20" s="8">
        <v>0</v>
      </c>
      <c r="N20" s="8">
        <v>0</v>
      </c>
      <c r="O20" s="8">
        <v>0</v>
      </c>
      <c r="P20" s="39"/>
    </row>
    <row r="21" spans="2:16" s="1" customFormat="1" ht="24" x14ac:dyDescent="0.25">
      <c r="B21" s="16"/>
      <c r="C21" s="24"/>
      <c r="D21" s="18"/>
      <c r="E21" s="21"/>
      <c r="F21" s="24"/>
      <c r="G21" s="24"/>
      <c r="H21" s="30"/>
      <c r="I21" s="5">
        <v>0</v>
      </c>
      <c r="J21" s="6" t="s">
        <v>28</v>
      </c>
      <c r="K21" s="7">
        <f t="shared" si="1"/>
        <v>1710</v>
      </c>
      <c r="L21" s="8">
        <v>1710</v>
      </c>
      <c r="M21" s="8">
        <v>0</v>
      </c>
      <c r="N21" s="8">
        <v>0</v>
      </c>
      <c r="O21" s="8">
        <v>0</v>
      </c>
      <c r="P21" s="39"/>
    </row>
    <row r="22" spans="2:16" s="1" customFormat="1" ht="18" customHeight="1" x14ac:dyDescent="0.25">
      <c r="B22" s="14" t="s">
        <v>22</v>
      </c>
      <c r="C22" s="19" t="s">
        <v>34</v>
      </c>
      <c r="D22" s="22">
        <v>230</v>
      </c>
      <c r="E22" s="19" t="s">
        <v>17</v>
      </c>
      <c r="F22" s="22" t="s">
        <v>18</v>
      </c>
      <c r="G22" s="25">
        <v>46347</v>
      </c>
      <c r="H22" s="28">
        <f>K22+I22</f>
        <v>101210</v>
      </c>
      <c r="I22" s="5">
        <v>0</v>
      </c>
      <c r="J22" s="6" t="s">
        <v>15</v>
      </c>
      <c r="K22" s="7">
        <f t="shared" si="1"/>
        <v>101210</v>
      </c>
      <c r="L22" s="8">
        <f>L23+L24</f>
        <v>8216</v>
      </c>
      <c r="M22" s="8">
        <f>M23+M24</f>
        <v>92994</v>
      </c>
      <c r="N22" s="8">
        <v>0</v>
      </c>
      <c r="O22" s="8">
        <f>O23+O24</f>
        <v>0</v>
      </c>
      <c r="P22" s="39"/>
    </row>
    <row r="23" spans="2:16" s="1" customFormat="1" ht="30" customHeight="1" x14ac:dyDescent="0.25">
      <c r="B23" s="15"/>
      <c r="C23" s="20"/>
      <c r="D23" s="23"/>
      <c r="E23" s="20"/>
      <c r="F23" s="23"/>
      <c r="G23" s="26"/>
      <c r="H23" s="29"/>
      <c r="I23" s="5">
        <v>0</v>
      </c>
      <c r="J23" s="6" t="s">
        <v>16</v>
      </c>
      <c r="K23" s="7">
        <f t="shared" si="1"/>
        <v>65280</v>
      </c>
      <c r="L23" s="8">
        <f>L26</f>
        <v>5299</v>
      </c>
      <c r="M23" s="8">
        <v>59981</v>
      </c>
      <c r="N23" s="8">
        <v>0</v>
      </c>
      <c r="O23" s="8">
        <v>0</v>
      </c>
      <c r="P23" s="39"/>
    </row>
    <row r="24" spans="2:16" s="1" customFormat="1" ht="30.75" customHeight="1" x14ac:dyDescent="0.25">
      <c r="B24" s="15"/>
      <c r="C24" s="21"/>
      <c r="D24" s="24"/>
      <c r="E24" s="21"/>
      <c r="F24" s="24"/>
      <c r="G24" s="27"/>
      <c r="H24" s="30"/>
      <c r="I24" s="5">
        <v>0</v>
      </c>
      <c r="J24" s="6" t="s">
        <v>28</v>
      </c>
      <c r="K24" s="7">
        <f t="shared" si="1"/>
        <v>35930</v>
      </c>
      <c r="L24" s="8">
        <f>L27</f>
        <v>2917</v>
      </c>
      <c r="M24" s="8">
        <v>33013</v>
      </c>
      <c r="N24" s="8">
        <v>0</v>
      </c>
      <c r="O24" s="8">
        <v>0</v>
      </c>
      <c r="P24" s="39"/>
    </row>
    <row r="25" spans="2:16" s="1" customFormat="1" x14ac:dyDescent="0.25">
      <c r="B25" s="15"/>
      <c r="C25" s="18" t="s">
        <v>14</v>
      </c>
      <c r="D25" s="18" t="s">
        <v>14</v>
      </c>
      <c r="E25" s="19" t="s">
        <v>19</v>
      </c>
      <c r="F25" s="22" t="s">
        <v>14</v>
      </c>
      <c r="G25" s="22" t="s">
        <v>14</v>
      </c>
      <c r="H25" s="28" t="s">
        <v>14</v>
      </c>
      <c r="I25" s="5">
        <v>0</v>
      </c>
      <c r="J25" s="6" t="s">
        <v>15</v>
      </c>
      <c r="K25" s="7">
        <f t="shared" si="1"/>
        <v>8216</v>
      </c>
      <c r="L25" s="8">
        <f>L26+L27</f>
        <v>8216</v>
      </c>
      <c r="M25" s="8">
        <f>M26+M27</f>
        <v>0</v>
      </c>
      <c r="N25" s="8">
        <f>N26+N27</f>
        <v>0</v>
      </c>
      <c r="O25" s="8">
        <f>O26+O27</f>
        <v>0</v>
      </c>
      <c r="P25" s="39"/>
    </row>
    <row r="26" spans="2:16" s="1" customFormat="1" ht="24" x14ac:dyDescent="0.25">
      <c r="B26" s="15"/>
      <c r="C26" s="18"/>
      <c r="D26" s="18"/>
      <c r="E26" s="20"/>
      <c r="F26" s="23"/>
      <c r="G26" s="23"/>
      <c r="H26" s="29"/>
      <c r="I26" s="5">
        <v>0</v>
      </c>
      <c r="J26" s="6" t="s">
        <v>16</v>
      </c>
      <c r="K26" s="7">
        <f t="shared" si="1"/>
        <v>5299</v>
      </c>
      <c r="L26" s="8">
        <v>5299</v>
      </c>
      <c r="M26" s="8">
        <v>0</v>
      </c>
      <c r="N26" s="8">
        <v>0</v>
      </c>
      <c r="O26" s="8">
        <v>0</v>
      </c>
      <c r="P26" s="39"/>
    </row>
    <row r="27" spans="2:16" s="1" customFormat="1" ht="24" x14ac:dyDescent="0.25">
      <c r="B27" s="16"/>
      <c r="C27" s="18"/>
      <c r="D27" s="18"/>
      <c r="E27" s="21"/>
      <c r="F27" s="24"/>
      <c r="G27" s="24"/>
      <c r="H27" s="30"/>
      <c r="I27" s="5">
        <v>0</v>
      </c>
      <c r="J27" s="6" t="s">
        <v>28</v>
      </c>
      <c r="K27" s="7">
        <f t="shared" si="1"/>
        <v>2917</v>
      </c>
      <c r="L27" s="8">
        <v>2917</v>
      </c>
      <c r="M27" s="8">
        <v>0</v>
      </c>
      <c r="N27" s="8">
        <v>0</v>
      </c>
      <c r="O27" s="8">
        <v>0</v>
      </c>
      <c r="P27" s="39"/>
    </row>
    <row r="28" spans="2:16" s="1" customFormat="1" ht="15.75" customHeight="1" x14ac:dyDescent="0.25">
      <c r="B28" s="14" t="s">
        <v>23</v>
      </c>
      <c r="C28" s="17" t="s">
        <v>36</v>
      </c>
      <c r="D28" s="18">
        <v>70</v>
      </c>
      <c r="E28" s="19" t="s">
        <v>17</v>
      </c>
      <c r="F28" s="22" t="s">
        <v>18</v>
      </c>
      <c r="G28" s="25">
        <v>46347</v>
      </c>
      <c r="H28" s="28">
        <f>K28</f>
        <v>130938</v>
      </c>
      <c r="I28" s="5">
        <v>0</v>
      </c>
      <c r="J28" s="6" t="s">
        <v>15</v>
      </c>
      <c r="K28" s="7">
        <f t="shared" si="1"/>
        <v>130938</v>
      </c>
      <c r="L28" s="8">
        <f>L29+L30</f>
        <v>15812</v>
      </c>
      <c r="M28" s="8">
        <f>M29+M30</f>
        <v>115126</v>
      </c>
      <c r="N28" s="8">
        <f>N29+N30</f>
        <v>0</v>
      </c>
      <c r="O28" s="8">
        <f>O29+O30</f>
        <v>0</v>
      </c>
      <c r="P28" s="39"/>
    </row>
    <row r="29" spans="2:16" s="1" customFormat="1" ht="24" x14ac:dyDescent="0.25">
      <c r="B29" s="15"/>
      <c r="C29" s="17"/>
      <c r="D29" s="18"/>
      <c r="E29" s="20"/>
      <c r="F29" s="23"/>
      <c r="G29" s="26"/>
      <c r="H29" s="29"/>
      <c r="I29" s="5">
        <v>0</v>
      </c>
      <c r="J29" s="6" t="s">
        <v>16</v>
      </c>
      <c r="K29" s="7">
        <f t="shared" si="1"/>
        <v>84454</v>
      </c>
      <c r="L29" s="8">
        <f>L32</f>
        <v>10198</v>
      </c>
      <c r="M29" s="8">
        <v>74256</v>
      </c>
      <c r="N29" s="8">
        <v>0</v>
      </c>
      <c r="O29" s="8">
        <v>0</v>
      </c>
      <c r="P29" s="39"/>
    </row>
    <row r="30" spans="2:16" s="1" customFormat="1" ht="24" x14ac:dyDescent="0.25">
      <c r="B30" s="15"/>
      <c r="C30" s="17"/>
      <c r="D30" s="18"/>
      <c r="E30" s="21"/>
      <c r="F30" s="24"/>
      <c r="G30" s="27"/>
      <c r="H30" s="30"/>
      <c r="I30" s="5">
        <v>0</v>
      </c>
      <c r="J30" s="6" t="s">
        <v>28</v>
      </c>
      <c r="K30" s="7">
        <f t="shared" si="1"/>
        <v>46484</v>
      </c>
      <c r="L30" s="8">
        <f>L33</f>
        <v>5614</v>
      </c>
      <c r="M30" s="8">
        <v>40870</v>
      </c>
      <c r="N30" s="8">
        <v>0</v>
      </c>
      <c r="O30" s="8">
        <v>0</v>
      </c>
      <c r="P30" s="39"/>
    </row>
    <row r="31" spans="2:16" s="1" customFormat="1" x14ac:dyDescent="0.25">
      <c r="B31" s="15"/>
      <c r="C31" s="18" t="s">
        <v>14</v>
      </c>
      <c r="D31" s="18" t="s">
        <v>14</v>
      </c>
      <c r="E31" s="19" t="s">
        <v>19</v>
      </c>
      <c r="F31" s="22" t="s">
        <v>14</v>
      </c>
      <c r="G31" s="22" t="s">
        <v>14</v>
      </c>
      <c r="H31" s="28" t="s">
        <v>14</v>
      </c>
      <c r="I31" s="5">
        <v>0</v>
      </c>
      <c r="J31" s="6" t="s">
        <v>15</v>
      </c>
      <c r="K31" s="7">
        <f t="shared" si="1"/>
        <v>15812</v>
      </c>
      <c r="L31" s="8">
        <f>L32+L33</f>
        <v>15812</v>
      </c>
      <c r="M31" s="8">
        <f>M32+M33</f>
        <v>0</v>
      </c>
      <c r="N31" s="8">
        <f>N32+N33</f>
        <v>0</v>
      </c>
      <c r="O31" s="8">
        <f>O32+O33</f>
        <v>0</v>
      </c>
      <c r="P31" s="39"/>
    </row>
    <row r="32" spans="2:16" s="1" customFormat="1" ht="24" x14ac:dyDescent="0.25">
      <c r="B32" s="15"/>
      <c r="C32" s="18"/>
      <c r="D32" s="18"/>
      <c r="E32" s="20"/>
      <c r="F32" s="23"/>
      <c r="G32" s="23"/>
      <c r="H32" s="29"/>
      <c r="I32" s="5">
        <v>0</v>
      </c>
      <c r="J32" s="6" t="s">
        <v>16</v>
      </c>
      <c r="K32" s="7">
        <f t="shared" si="1"/>
        <v>10198</v>
      </c>
      <c r="L32" s="8">
        <v>10198</v>
      </c>
      <c r="M32" s="8">
        <v>0</v>
      </c>
      <c r="N32" s="8">
        <v>0</v>
      </c>
      <c r="O32" s="8">
        <v>0</v>
      </c>
      <c r="P32" s="39"/>
    </row>
    <row r="33" spans="2:16" s="1" customFormat="1" ht="24" x14ac:dyDescent="0.25">
      <c r="B33" s="16"/>
      <c r="C33" s="18"/>
      <c r="D33" s="18"/>
      <c r="E33" s="21"/>
      <c r="F33" s="24"/>
      <c r="G33" s="24"/>
      <c r="H33" s="30"/>
      <c r="I33" s="5">
        <v>0</v>
      </c>
      <c r="J33" s="6" t="s">
        <v>28</v>
      </c>
      <c r="K33" s="7">
        <f t="shared" si="1"/>
        <v>5614</v>
      </c>
      <c r="L33" s="8">
        <v>5614</v>
      </c>
      <c r="M33" s="8">
        <v>0</v>
      </c>
      <c r="N33" s="8">
        <v>0</v>
      </c>
      <c r="O33" s="8">
        <v>0</v>
      </c>
      <c r="P33" s="39"/>
    </row>
    <row r="34" spans="2:16" s="1" customFormat="1" ht="15.75" customHeight="1" x14ac:dyDescent="0.25">
      <c r="B34" s="14" t="s">
        <v>24</v>
      </c>
      <c r="C34" s="17" t="s">
        <v>33</v>
      </c>
      <c r="D34" s="18">
        <v>250</v>
      </c>
      <c r="E34" s="19" t="s">
        <v>17</v>
      </c>
      <c r="F34" s="22" t="s">
        <v>18</v>
      </c>
      <c r="G34" s="25">
        <v>46347</v>
      </c>
      <c r="H34" s="28">
        <f>K34</f>
        <v>131187</v>
      </c>
      <c r="I34" s="5">
        <v>0</v>
      </c>
      <c r="J34" s="6" t="s">
        <v>15</v>
      </c>
      <c r="K34" s="7">
        <f t="shared" si="1"/>
        <v>131187</v>
      </c>
      <c r="L34" s="8">
        <f>L35+L36</f>
        <v>15087</v>
      </c>
      <c r="M34" s="8">
        <f>M35+M36</f>
        <v>116100</v>
      </c>
      <c r="N34" s="8">
        <f>N35+N36</f>
        <v>0</v>
      </c>
      <c r="O34" s="8">
        <f>O35+O36</f>
        <v>0</v>
      </c>
      <c r="P34" s="39"/>
    </row>
    <row r="35" spans="2:16" s="1" customFormat="1" ht="24" x14ac:dyDescent="0.25">
      <c r="B35" s="15"/>
      <c r="C35" s="17"/>
      <c r="D35" s="18"/>
      <c r="E35" s="20"/>
      <c r="F35" s="23"/>
      <c r="G35" s="26"/>
      <c r="H35" s="29"/>
      <c r="I35" s="5">
        <v>0</v>
      </c>
      <c r="J35" s="6" t="s">
        <v>16</v>
      </c>
      <c r="K35" s="7">
        <f t="shared" si="1"/>
        <v>84615</v>
      </c>
      <c r="L35" s="8">
        <f>L38</f>
        <v>9731</v>
      </c>
      <c r="M35" s="8">
        <v>74884</v>
      </c>
      <c r="N35" s="8">
        <v>0</v>
      </c>
      <c r="O35" s="8">
        <v>0</v>
      </c>
      <c r="P35" s="39"/>
    </row>
    <row r="36" spans="2:16" s="1" customFormat="1" ht="24" x14ac:dyDescent="0.25">
      <c r="B36" s="15"/>
      <c r="C36" s="17"/>
      <c r="D36" s="18"/>
      <c r="E36" s="21"/>
      <c r="F36" s="24"/>
      <c r="G36" s="27"/>
      <c r="H36" s="30"/>
      <c r="I36" s="5">
        <v>0</v>
      </c>
      <c r="J36" s="6" t="s">
        <v>28</v>
      </c>
      <c r="K36" s="7">
        <f t="shared" si="1"/>
        <v>46572</v>
      </c>
      <c r="L36" s="8">
        <f>L39</f>
        <v>5356</v>
      </c>
      <c r="M36" s="8">
        <v>41216</v>
      </c>
      <c r="N36" s="8">
        <v>0</v>
      </c>
      <c r="O36" s="8">
        <v>0</v>
      </c>
      <c r="P36" s="39"/>
    </row>
    <row r="37" spans="2:16" s="1" customFormat="1" x14ac:dyDescent="0.25">
      <c r="B37" s="15"/>
      <c r="C37" s="18" t="s">
        <v>14</v>
      </c>
      <c r="D37" s="18" t="s">
        <v>14</v>
      </c>
      <c r="E37" s="19" t="s">
        <v>19</v>
      </c>
      <c r="F37" s="22" t="s">
        <v>14</v>
      </c>
      <c r="G37" s="22" t="s">
        <v>14</v>
      </c>
      <c r="H37" s="28" t="s">
        <v>14</v>
      </c>
      <c r="I37" s="5">
        <v>0</v>
      </c>
      <c r="J37" s="6" t="s">
        <v>15</v>
      </c>
      <c r="K37" s="7">
        <f t="shared" si="1"/>
        <v>15087</v>
      </c>
      <c r="L37" s="8">
        <f>L38+L39</f>
        <v>15087</v>
      </c>
      <c r="M37" s="8">
        <f>M38+M39</f>
        <v>0</v>
      </c>
      <c r="N37" s="8">
        <f>N38+N39</f>
        <v>0</v>
      </c>
      <c r="O37" s="8">
        <f>O38+O39</f>
        <v>0</v>
      </c>
      <c r="P37" s="39"/>
    </row>
    <row r="38" spans="2:16" s="1" customFormat="1" ht="24" x14ac:dyDescent="0.25">
      <c r="B38" s="15"/>
      <c r="C38" s="18"/>
      <c r="D38" s="18"/>
      <c r="E38" s="20"/>
      <c r="F38" s="23"/>
      <c r="G38" s="23"/>
      <c r="H38" s="29"/>
      <c r="I38" s="5">
        <v>0</v>
      </c>
      <c r="J38" s="6" t="s">
        <v>16</v>
      </c>
      <c r="K38" s="7">
        <f t="shared" si="1"/>
        <v>9731</v>
      </c>
      <c r="L38" s="8">
        <v>9731</v>
      </c>
      <c r="M38" s="8">
        <v>0</v>
      </c>
      <c r="N38" s="8">
        <v>0</v>
      </c>
      <c r="O38" s="8">
        <v>0</v>
      </c>
      <c r="P38" s="39"/>
    </row>
    <row r="39" spans="2:16" s="1" customFormat="1" ht="24" x14ac:dyDescent="0.25">
      <c r="B39" s="16"/>
      <c r="C39" s="18"/>
      <c r="D39" s="18"/>
      <c r="E39" s="21"/>
      <c r="F39" s="24"/>
      <c r="G39" s="24"/>
      <c r="H39" s="30"/>
      <c r="I39" s="5">
        <v>0</v>
      </c>
      <c r="J39" s="6" t="s">
        <v>28</v>
      </c>
      <c r="K39" s="7">
        <f t="shared" si="1"/>
        <v>5356</v>
      </c>
      <c r="L39" s="8">
        <v>5356</v>
      </c>
      <c r="M39" s="8">
        <v>0</v>
      </c>
      <c r="N39" s="8">
        <v>0</v>
      </c>
      <c r="O39" s="8">
        <v>0</v>
      </c>
      <c r="P39" s="39"/>
    </row>
    <row r="40" spans="2:16" s="1" customFormat="1" ht="15.75" customHeight="1" x14ac:dyDescent="0.25">
      <c r="B40" s="31" t="s">
        <v>25</v>
      </c>
      <c r="C40" s="17" t="s">
        <v>32</v>
      </c>
      <c r="D40" s="22">
        <v>59</v>
      </c>
      <c r="E40" s="19" t="s">
        <v>17</v>
      </c>
      <c r="F40" s="22" t="s">
        <v>18</v>
      </c>
      <c r="G40" s="25">
        <v>46347</v>
      </c>
      <c r="H40" s="28">
        <f>K40</f>
        <v>14285</v>
      </c>
      <c r="I40" s="5">
        <v>0</v>
      </c>
      <c r="J40" s="6" t="s">
        <v>15</v>
      </c>
      <c r="K40" s="7">
        <f t="shared" si="1"/>
        <v>14285</v>
      </c>
      <c r="L40" s="8">
        <f>L41+L42</f>
        <v>1643</v>
      </c>
      <c r="M40" s="8">
        <f>M41+M42</f>
        <v>12642</v>
      </c>
      <c r="N40" s="8">
        <f>N41+N42</f>
        <v>0</v>
      </c>
      <c r="O40" s="8">
        <f>O41+O42</f>
        <v>0</v>
      </c>
      <c r="P40" s="39"/>
    </row>
    <row r="41" spans="2:16" s="1" customFormat="1" ht="24" x14ac:dyDescent="0.25">
      <c r="B41" s="32"/>
      <c r="C41" s="17"/>
      <c r="D41" s="23"/>
      <c r="E41" s="20"/>
      <c r="F41" s="23"/>
      <c r="G41" s="26"/>
      <c r="H41" s="29"/>
      <c r="I41" s="5">
        <v>0</v>
      </c>
      <c r="J41" s="6" t="s">
        <v>16</v>
      </c>
      <c r="K41" s="7">
        <f t="shared" si="1"/>
        <v>9213</v>
      </c>
      <c r="L41" s="8">
        <f>L44</f>
        <v>1059</v>
      </c>
      <c r="M41" s="8">
        <v>8154</v>
      </c>
      <c r="N41" s="8">
        <v>0</v>
      </c>
      <c r="O41" s="8">
        <v>0</v>
      </c>
      <c r="P41" s="39"/>
    </row>
    <row r="42" spans="2:16" s="1" customFormat="1" ht="24" x14ac:dyDescent="0.25">
      <c r="B42" s="32"/>
      <c r="C42" s="17"/>
      <c r="D42" s="23"/>
      <c r="E42" s="21"/>
      <c r="F42" s="24"/>
      <c r="G42" s="27"/>
      <c r="H42" s="30"/>
      <c r="I42" s="5">
        <v>0</v>
      </c>
      <c r="J42" s="6" t="s">
        <v>28</v>
      </c>
      <c r="K42" s="7">
        <f t="shared" si="1"/>
        <v>5072</v>
      </c>
      <c r="L42" s="8">
        <f>L45</f>
        <v>584</v>
      </c>
      <c r="M42" s="8">
        <v>4488</v>
      </c>
      <c r="N42" s="8">
        <v>0</v>
      </c>
      <c r="O42" s="8">
        <v>0</v>
      </c>
      <c r="P42" s="39"/>
    </row>
    <row r="43" spans="2:16" s="1" customFormat="1" x14ac:dyDescent="0.25">
      <c r="B43" s="32"/>
      <c r="C43" s="18" t="s">
        <v>14</v>
      </c>
      <c r="D43" s="18" t="s">
        <v>14</v>
      </c>
      <c r="E43" s="19" t="s">
        <v>19</v>
      </c>
      <c r="F43" s="22" t="s">
        <v>14</v>
      </c>
      <c r="G43" s="22" t="s">
        <v>14</v>
      </c>
      <c r="H43" s="28" t="s">
        <v>14</v>
      </c>
      <c r="I43" s="5">
        <v>0</v>
      </c>
      <c r="J43" s="6" t="s">
        <v>15</v>
      </c>
      <c r="K43" s="7">
        <f t="shared" si="1"/>
        <v>1643</v>
      </c>
      <c r="L43" s="8">
        <f>L44+L45</f>
        <v>1643</v>
      </c>
      <c r="M43" s="8">
        <f>M44+M45</f>
        <v>0</v>
      </c>
      <c r="N43" s="8">
        <f>N44+N45</f>
        <v>0</v>
      </c>
      <c r="O43" s="8">
        <f>O44+O45</f>
        <v>0</v>
      </c>
      <c r="P43" s="39"/>
    </row>
    <row r="44" spans="2:16" s="1" customFormat="1" ht="24" x14ac:dyDescent="0.25">
      <c r="B44" s="32"/>
      <c r="C44" s="18"/>
      <c r="D44" s="18"/>
      <c r="E44" s="20"/>
      <c r="F44" s="23"/>
      <c r="G44" s="23"/>
      <c r="H44" s="29"/>
      <c r="I44" s="5">
        <v>0</v>
      </c>
      <c r="J44" s="6" t="s">
        <v>16</v>
      </c>
      <c r="K44" s="7">
        <f t="shared" si="1"/>
        <v>1059</v>
      </c>
      <c r="L44" s="8">
        <v>1059</v>
      </c>
      <c r="M44" s="8">
        <v>0</v>
      </c>
      <c r="N44" s="8">
        <v>0</v>
      </c>
      <c r="O44" s="8">
        <v>0</v>
      </c>
      <c r="P44" s="39"/>
    </row>
    <row r="45" spans="2:16" s="1" customFormat="1" ht="24" x14ac:dyDescent="0.25">
      <c r="B45" s="33"/>
      <c r="C45" s="18"/>
      <c r="D45" s="18"/>
      <c r="E45" s="21"/>
      <c r="F45" s="24"/>
      <c r="G45" s="24"/>
      <c r="H45" s="30"/>
      <c r="I45" s="5">
        <v>0</v>
      </c>
      <c r="J45" s="6" t="s">
        <v>28</v>
      </c>
      <c r="K45" s="7">
        <f t="shared" si="1"/>
        <v>584</v>
      </c>
      <c r="L45" s="8">
        <v>584</v>
      </c>
      <c r="M45" s="8">
        <v>0</v>
      </c>
      <c r="N45" s="8">
        <v>0</v>
      </c>
      <c r="O45" s="8">
        <v>0</v>
      </c>
      <c r="P45" s="39"/>
    </row>
    <row r="46" spans="2:16" s="1" customFormat="1" ht="15.75" customHeight="1" x14ac:dyDescent="0.25">
      <c r="B46" s="31" t="s">
        <v>26</v>
      </c>
      <c r="C46" s="17" t="s">
        <v>35</v>
      </c>
      <c r="D46" s="18">
        <v>110</v>
      </c>
      <c r="E46" s="19" t="s">
        <v>17</v>
      </c>
      <c r="F46" s="22" t="s">
        <v>18</v>
      </c>
      <c r="G46" s="25">
        <v>46347</v>
      </c>
      <c r="H46" s="28">
        <f>K46</f>
        <v>49257</v>
      </c>
      <c r="I46" s="5">
        <v>0</v>
      </c>
      <c r="J46" s="6" t="s">
        <v>15</v>
      </c>
      <c r="K46" s="7">
        <f t="shared" si="1"/>
        <v>49257</v>
      </c>
      <c r="L46" s="8">
        <f>L47+L48</f>
        <v>5665</v>
      </c>
      <c r="M46" s="8">
        <f>M47+M48</f>
        <v>43592</v>
      </c>
      <c r="N46" s="8">
        <f>N47+N48</f>
        <v>0</v>
      </c>
      <c r="O46" s="8">
        <f>O47+O48</f>
        <v>0</v>
      </c>
      <c r="P46" s="39"/>
    </row>
    <row r="47" spans="2:16" s="1" customFormat="1" ht="24" x14ac:dyDescent="0.25">
      <c r="B47" s="32"/>
      <c r="C47" s="17"/>
      <c r="D47" s="18"/>
      <c r="E47" s="20"/>
      <c r="F47" s="23"/>
      <c r="G47" s="26"/>
      <c r="H47" s="29"/>
      <c r="I47" s="5">
        <v>0</v>
      </c>
      <c r="J47" s="6" t="s">
        <v>16</v>
      </c>
      <c r="K47" s="7">
        <f t="shared" si="1"/>
        <v>31769</v>
      </c>
      <c r="L47" s="8">
        <f>L50</f>
        <v>3653</v>
      </c>
      <c r="M47" s="8">
        <v>28116</v>
      </c>
      <c r="N47" s="8">
        <v>0</v>
      </c>
      <c r="O47" s="8">
        <v>0</v>
      </c>
      <c r="P47" s="39"/>
    </row>
    <row r="48" spans="2:16" s="1" customFormat="1" ht="24" x14ac:dyDescent="0.25">
      <c r="B48" s="32"/>
      <c r="C48" s="17"/>
      <c r="D48" s="18"/>
      <c r="E48" s="21"/>
      <c r="F48" s="24"/>
      <c r="G48" s="27"/>
      <c r="H48" s="30"/>
      <c r="I48" s="5">
        <v>0</v>
      </c>
      <c r="J48" s="6" t="s">
        <v>28</v>
      </c>
      <c r="K48" s="7">
        <f t="shared" si="1"/>
        <v>17488</v>
      </c>
      <c r="L48" s="8">
        <f>L51</f>
        <v>2012</v>
      </c>
      <c r="M48" s="8">
        <v>15476</v>
      </c>
      <c r="N48" s="8">
        <v>0</v>
      </c>
      <c r="O48" s="8">
        <v>0</v>
      </c>
      <c r="P48" s="39"/>
    </row>
    <row r="49" spans="2:16" s="1" customFormat="1" x14ac:dyDescent="0.25">
      <c r="B49" s="32"/>
      <c r="C49" s="18" t="s">
        <v>14</v>
      </c>
      <c r="D49" s="18" t="s">
        <v>14</v>
      </c>
      <c r="E49" s="19" t="s">
        <v>19</v>
      </c>
      <c r="F49" s="22" t="s">
        <v>14</v>
      </c>
      <c r="G49" s="22" t="s">
        <v>14</v>
      </c>
      <c r="H49" s="28" t="s">
        <v>14</v>
      </c>
      <c r="I49" s="5">
        <v>0</v>
      </c>
      <c r="J49" s="6" t="s">
        <v>15</v>
      </c>
      <c r="K49" s="7">
        <f t="shared" si="1"/>
        <v>5665</v>
      </c>
      <c r="L49" s="8">
        <f>L50+L51</f>
        <v>5665</v>
      </c>
      <c r="M49" s="8">
        <f>M50+M51</f>
        <v>0</v>
      </c>
      <c r="N49" s="8">
        <f>N50+N51</f>
        <v>0</v>
      </c>
      <c r="O49" s="8">
        <f>O50+O51</f>
        <v>0</v>
      </c>
      <c r="P49" s="39"/>
    </row>
    <row r="50" spans="2:16" s="1" customFormat="1" ht="24" x14ac:dyDescent="0.25">
      <c r="B50" s="32"/>
      <c r="C50" s="18"/>
      <c r="D50" s="18"/>
      <c r="E50" s="20"/>
      <c r="F50" s="23"/>
      <c r="G50" s="23"/>
      <c r="H50" s="29"/>
      <c r="I50" s="5">
        <v>0</v>
      </c>
      <c r="J50" s="6" t="s">
        <v>16</v>
      </c>
      <c r="K50" s="7">
        <f t="shared" si="1"/>
        <v>3653</v>
      </c>
      <c r="L50" s="8">
        <v>3653</v>
      </c>
      <c r="M50" s="8">
        <v>0</v>
      </c>
      <c r="N50" s="8">
        <v>0</v>
      </c>
      <c r="O50" s="8">
        <v>0</v>
      </c>
      <c r="P50" s="39"/>
    </row>
    <row r="51" spans="2:16" s="1" customFormat="1" ht="24" x14ac:dyDescent="0.25">
      <c r="B51" s="33"/>
      <c r="C51" s="18"/>
      <c r="D51" s="18"/>
      <c r="E51" s="21"/>
      <c r="F51" s="24"/>
      <c r="G51" s="24"/>
      <c r="H51" s="30"/>
      <c r="I51" s="5">
        <v>0</v>
      </c>
      <c r="J51" s="6" t="s">
        <v>28</v>
      </c>
      <c r="K51" s="7">
        <f t="shared" si="1"/>
        <v>2012</v>
      </c>
      <c r="L51" s="8">
        <v>2012</v>
      </c>
      <c r="M51" s="8">
        <v>0</v>
      </c>
      <c r="N51" s="8">
        <v>0</v>
      </c>
      <c r="O51" s="8">
        <v>0</v>
      </c>
      <c r="P51" s="39"/>
    </row>
    <row r="52" spans="2:16" s="1" customFormat="1" ht="15.75" customHeight="1" x14ac:dyDescent="0.25">
      <c r="B52" s="14" t="s">
        <v>27</v>
      </c>
      <c r="C52" s="17" t="s">
        <v>31</v>
      </c>
      <c r="D52" s="18">
        <v>115</v>
      </c>
      <c r="E52" s="19" t="s">
        <v>17</v>
      </c>
      <c r="F52" s="22" t="s">
        <v>18</v>
      </c>
      <c r="G52" s="25">
        <v>46347</v>
      </c>
      <c r="H52" s="28">
        <f>K52</f>
        <v>145505</v>
      </c>
      <c r="I52" s="5">
        <v>0</v>
      </c>
      <c r="J52" s="6" t="s">
        <v>15</v>
      </c>
      <c r="K52" s="7">
        <f t="shared" si="1"/>
        <v>145505</v>
      </c>
      <c r="L52" s="8">
        <f>L53+L54</f>
        <v>17030</v>
      </c>
      <c r="M52" s="8">
        <f>M53+M54</f>
        <v>128475</v>
      </c>
      <c r="N52" s="8">
        <f>N53+N54</f>
        <v>0</v>
      </c>
      <c r="O52" s="8">
        <f>O53+O54</f>
        <v>0</v>
      </c>
      <c r="P52" s="39"/>
    </row>
    <row r="53" spans="2:16" s="1" customFormat="1" ht="24" x14ac:dyDescent="0.25">
      <c r="B53" s="15"/>
      <c r="C53" s="17"/>
      <c r="D53" s="18"/>
      <c r="E53" s="20"/>
      <c r="F53" s="23"/>
      <c r="G53" s="26"/>
      <c r="H53" s="29"/>
      <c r="I53" s="5">
        <v>0</v>
      </c>
      <c r="J53" s="6" t="s">
        <v>16</v>
      </c>
      <c r="K53" s="7">
        <f t="shared" si="1"/>
        <v>93851</v>
      </c>
      <c r="L53" s="8">
        <f>L56</f>
        <v>10985</v>
      </c>
      <c r="M53" s="8">
        <v>82866</v>
      </c>
      <c r="N53" s="8">
        <v>0</v>
      </c>
      <c r="O53" s="8">
        <v>0</v>
      </c>
      <c r="P53" s="39"/>
    </row>
    <row r="54" spans="2:16" s="1" customFormat="1" ht="24" x14ac:dyDescent="0.25">
      <c r="B54" s="15"/>
      <c r="C54" s="17"/>
      <c r="D54" s="18"/>
      <c r="E54" s="21"/>
      <c r="F54" s="24"/>
      <c r="G54" s="27"/>
      <c r="H54" s="30"/>
      <c r="I54" s="5">
        <v>0</v>
      </c>
      <c r="J54" s="6" t="s">
        <v>28</v>
      </c>
      <c r="K54" s="7">
        <f t="shared" si="1"/>
        <v>51654</v>
      </c>
      <c r="L54" s="8">
        <f>L57</f>
        <v>6045</v>
      </c>
      <c r="M54" s="8">
        <v>45609</v>
      </c>
      <c r="N54" s="8">
        <v>0</v>
      </c>
      <c r="O54" s="8">
        <v>0</v>
      </c>
      <c r="P54" s="39"/>
    </row>
    <row r="55" spans="2:16" s="1" customFormat="1" x14ac:dyDescent="0.25">
      <c r="B55" s="15"/>
      <c r="C55" s="18" t="s">
        <v>14</v>
      </c>
      <c r="D55" s="18" t="s">
        <v>14</v>
      </c>
      <c r="E55" s="19" t="s">
        <v>19</v>
      </c>
      <c r="F55" s="22" t="s">
        <v>14</v>
      </c>
      <c r="G55" s="22" t="s">
        <v>14</v>
      </c>
      <c r="H55" s="28" t="s">
        <v>14</v>
      </c>
      <c r="I55" s="5">
        <v>0</v>
      </c>
      <c r="J55" s="6" t="s">
        <v>15</v>
      </c>
      <c r="K55" s="7">
        <f t="shared" si="1"/>
        <v>17030</v>
      </c>
      <c r="L55" s="8">
        <f>L56+L57</f>
        <v>17030</v>
      </c>
      <c r="M55" s="8">
        <f>M56+M57</f>
        <v>0</v>
      </c>
      <c r="N55" s="8">
        <f>N56+N57</f>
        <v>0</v>
      </c>
      <c r="O55" s="8">
        <f>O56+O57</f>
        <v>0</v>
      </c>
      <c r="P55" s="39"/>
    </row>
    <row r="56" spans="2:16" s="1" customFormat="1" ht="24" x14ac:dyDescent="0.25">
      <c r="B56" s="15"/>
      <c r="C56" s="18"/>
      <c r="D56" s="18"/>
      <c r="E56" s="20"/>
      <c r="F56" s="23"/>
      <c r="G56" s="23"/>
      <c r="H56" s="29"/>
      <c r="I56" s="5">
        <v>0</v>
      </c>
      <c r="J56" s="6" t="s">
        <v>16</v>
      </c>
      <c r="K56" s="7">
        <f t="shared" si="1"/>
        <v>10985</v>
      </c>
      <c r="L56" s="8">
        <v>10985</v>
      </c>
      <c r="M56" s="8">
        <v>0</v>
      </c>
      <c r="N56" s="8">
        <v>0</v>
      </c>
      <c r="O56" s="8">
        <v>0</v>
      </c>
      <c r="P56" s="39"/>
    </row>
    <row r="57" spans="2:16" s="1" customFormat="1" ht="24" x14ac:dyDescent="0.25">
      <c r="B57" s="16"/>
      <c r="C57" s="18"/>
      <c r="D57" s="18"/>
      <c r="E57" s="21"/>
      <c r="F57" s="24"/>
      <c r="G57" s="24"/>
      <c r="H57" s="30"/>
      <c r="I57" s="5">
        <v>0</v>
      </c>
      <c r="J57" s="6" t="s">
        <v>28</v>
      </c>
      <c r="K57" s="7">
        <f>L57+M57</f>
        <v>6045</v>
      </c>
      <c r="L57" s="8">
        <v>6045</v>
      </c>
      <c r="M57" s="8">
        <v>0</v>
      </c>
      <c r="N57" s="8">
        <v>0</v>
      </c>
      <c r="O57" s="8">
        <v>0</v>
      </c>
      <c r="P57" s="38"/>
    </row>
  </sheetData>
  <mergeCells count="115">
    <mergeCell ref="B3:O7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P9:P11"/>
    <mergeCell ref="B13:B15"/>
    <mergeCell ref="C13:C15"/>
    <mergeCell ref="E13:E15"/>
    <mergeCell ref="F13:F15"/>
    <mergeCell ref="G13:G15"/>
    <mergeCell ref="H13:H15"/>
    <mergeCell ref="K9:N9"/>
    <mergeCell ref="O9:O11"/>
    <mergeCell ref="K10:K11"/>
    <mergeCell ref="L10:L11"/>
    <mergeCell ref="M10:M11"/>
    <mergeCell ref="N10:N11"/>
    <mergeCell ref="P12:P57"/>
    <mergeCell ref="G55:G57"/>
    <mergeCell ref="H55:H57"/>
    <mergeCell ref="G43:G45"/>
    <mergeCell ref="H43:H45"/>
    <mergeCell ref="G31:G33"/>
    <mergeCell ref="H31:H33"/>
    <mergeCell ref="D19:D21"/>
    <mergeCell ref="E19:E21"/>
    <mergeCell ref="F19:F21"/>
    <mergeCell ref="G19:G21"/>
    <mergeCell ref="H19:H21"/>
    <mergeCell ref="B16:B21"/>
    <mergeCell ref="C16:C18"/>
    <mergeCell ref="D16:D18"/>
    <mergeCell ref="E16:E18"/>
    <mergeCell ref="F16:F18"/>
    <mergeCell ref="G16:G18"/>
    <mergeCell ref="H16:H18"/>
    <mergeCell ref="C19:C21"/>
    <mergeCell ref="B28:B33"/>
    <mergeCell ref="C28:C30"/>
    <mergeCell ref="D28:D30"/>
    <mergeCell ref="E28:E30"/>
    <mergeCell ref="F28:F30"/>
    <mergeCell ref="G28:G30"/>
    <mergeCell ref="H22:H24"/>
    <mergeCell ref="C25:C27"/>
    <mergeCell ref="D25:D27"/>
    <mergeCell ref="E25:E27"/>
    <mergeCell ref="F25:F27"/>
    <mergeCell ref="G25:G27"/>
    <mergeCell ref="H25:H27"/>
    <mergeCell ref="B22:B27"/>
    <mergeCell ref="C22:C24"/>
    <mergeCell ref="D22:D24"/>
    <mergeCell ref="E22:E24"/>
    <mergeCell ref="F22:F24"/>
    <mergeCell ref="G22:G24"/>
    <mergeCell ref="H28:H30"/>
    <mergeCell ref="C31:C33"/>
    <mergeCell ref="D31:D33"/>
    <mergeCell ref="E31:E33"/>
    <mergeCell ref="F31:F33"/>
    <mergeCell ref="B40:B45"/>
    <mergeCell ref="C40:C42"/>
    <mergeCell ref="D40:D42"/>
    <mergeCell ref="E40:E42"/>
    <mergeCell ref="F40:F42"/>
    <mergeCell ref="G40:G42"/>
    <mergeCell ref="H34:H36"/>
    <mergeCell ref="C37:C39"/>
    <mergeCell ref="D37:D39"/>
    <mergeCell ref="E37:E39"/>
    <mergeCell ref="F37:F39"/>
    <mergeCell ref="G37:G39"/>
    <mergeCell ref="H37:H39"/>
    <mergeCell ref="B34:B39"/>
    <mergeCell ref="C34:C36"/>
    <mergeCell ref="D34:D36"/>
    <mergeCell ref="E34:E36"/>
    <mergeCell ref="F34:F36"/>
    <mergeCell ref="G34:G36"/>
    <mergeCell ref="H40:H42"/>
    <mergeCell ref="C43:C45"/>
    <mergeCell ref="D43:D45"/>
    <mergeCell ref="E43:E45"/>
    <mergeCell ref="F43:F45"/>
    <mergeCell ref="B52:B57"/>
    <mergeCell ref="C52:C54"/>
    <mergeCell ref="D52:D54"/>
    <mergeCell ref="E52:E54"/>
    <mergeCell ref="F52:F54"/>
    <mergeCell ref="G52:G54"/>
    <mergeCell ref="H46:H48"/>
    <mergeCell ref="C49:C51"/>
    <mergeCell ref="D49:D51"/>
    <mergeCell ref="E49:E51"/>
    <mergeCell ref="F49:F51"/>
    <mergeCell ref="G49:G51"/>
    <mergeCell ref="H49:H51"/>
    <mergeCell ref="B46:B51"/>
    <mergeCell ref="C46:C48"/>
    <mergeCell ref="D46:D48"/>
    <mergeCell ref="E46:E48"/>
    <mergeCell ref="F46:F48"/>
    <mergeCell ref="G46:G48"/>
    <mergeCell ref="H52:H54"/>
    <mergeCell ref="C55:C57"/>
    <mergeCell ref="D55:D57"/>
    <mergeCell ref="E55:E57"/>
    <mergeCell ref="F55:F57"/>
  </mergeCells>
  <pageMargins left="0.23622047244094491" right="0.23622047244094491" top="0.74803149606299213" bottom="0.74803149606299213" header="0.31496062992125984" footer="0.31496062992125984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ГТС 25-27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Галкин Дмитрий Юрьевич</dc:creator>
  <cp:lastModifiedBy>Макарова А.А.</cp:lastModifiedBy>
  <cp:lastPrinted>2024-11-08T11:04:13Z</cp:lastPrinted>
  <dcterms:created xsi:type="dcterms:W3CDTF">2024-10-29T15:09:42Z</dcterms:created>
  <dcterms:modified xsi:type="dcterms:W3CDTF">2024-12-04T13:31:39Z</dcterms:modified>
</cp:coreProperties>
</file>